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j\Infra\Ingenieursbureau\Projecten\22116 Buitenring-Hogering\Inlichtingen bestek 1\"/>
    </mc:Choice>
  </mc:AlternateContent>
  <xr:revisionPtr revIDLastSave="0" documentId="14_{5BA65316-E909-4E7F-91AB-4265849A7347}" xr6:coauthVersionLast="47" xr6:coauthVersionMax="47" xr10:uidLastSave="{00000000-0000-0000-0000-000000000000}"/>
  <bookViews>
    <workbookView xWindow="28680" yWindow="-120" windowWidth="29040" windowHeight="15840" xr2:uid="{6DB54D5D-BFBD-4993-B6CD-6D6DD4082FE6}"/>
  </bookViews>
  <sheets>
    <sheet name="MKI bijlag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2" l="1"/>
  <c r="H21" i="2"/>
  <c r="J21" i="2"/>
  <c r="F30" i="2"/>
  <c r="H30" i="2"/>
  <c r="J30" i="2"/>
  <c r="F16" i="2"/>
  <c r="H16" i="2"/>
  <c r="J16" i="2"/>
  <c r="F17" i="2"/>
  <c r="H17" i="2"/>
  <c r="J17" i="2"/>
  <c r="F18" i="2"/>
  <c r="H18" i="2"/>
  <c r="J18" i="2"/>
  <c r="F19" i="2"/>
  <c r="H19" i="2"/>
  <c r="J19" i="2"/>
  <c r="F20" i="2"/>
  <c r="H20" i="2"/>
  <c r="J20" i="2"/>
  <c r="F22" i="2"/>
  <c r="H22" i="2"/>
  <c r="J22" i="2"/>
  <c r="J31" i="2"/>
  <c r="J29" i="2"/>
  <c r="J28" i="2"/>
  <c r="J27" i="2"/>
  <c r="J26" i="2"/>
  <c r="J23" i="2"/>
  <c r="J15" i="2"/>
  <c r="J14" i="2"/>
  <c r="J13" i="2"/>
  <c r="J12" i="2"/>
  <c r="J9" i="2"/>
  <c r="J8" i="2"/>
  <c r="J7" i="2"/>
  <c r="J6" i="2"/>
  <c r="J5" i="2"/>
  <c r="J4" i="2"/>
  <c r="H31" i="2"/>
  <c r="H29" i="2"/>
  <c r="H28" i="2"/>
  <c r="H27" i="2"/>
  <c r="H26" i="2"/>
  <c r="H23" i="2"/>
  <c r="H15" i="2"/>
  <c r="H14" i="2"/>
  <c r="H13" i="2"/>
  <c r="H12" i="2"/>
  <c r="H9" i="2"/>
  <c r="H8" i="2"/>
  <c r="H7" i="2"/>
  <c r="H6" i="2"/>
  <c r="H5" i="2"/>
  <c r="H4" i="2"/>
  <c r="F14" i="2"/>
  <c r="F31" i="2"/>
  <c r="F29" i="2"/>
  <c r="F28" i="2"/>
  <c r="F27" i="2"/>
  <c r="F26" i="2"/>
  <c r="F23" i="2"/>
  <c r="F15" i="2"/>
  <c r="F13" i="2"/>
  <c r="F12" i="2"/>
  <c r="F9" i="2"/>
  <c r="F8" i="2"/>
  <c r="F7" i="2"/>
  <c r="F6" i="2"/>
  <c r="F5" i="2"/>
  <c r="F4" i="2"/>
  <c r="H32" i="2" l="1"/>
  <c r="F32" i="2"/>
  <c r="J32" i="2" l="1"/>
  <c r="F39" i="2" s="1"/>
</calcChain>
</file>

<file path=xl/sharedStrings.xml><?xml version="1.0" encoding="utf-8"?>
<sst xmlns="http://schemas.openxmlformats.org/spreadsheetml/2006/main" count="76" uniqueCount="39">
  <si>
    <t>OMSCHRIJVING</t>
  </si>
  <si>
    <t>ton</t>
  </si>
  <si>
    <t>Onderlaag asfaltbeton</t>
  </si>
  <si>
    <t>Tussenlaag asfaltbeton</t>
  </si>
  <si>
    <t>Deklaag asfaltbeton</t>
  </si>
  <si>
    <t>HOEVEELHEID</t>
  </si>
  <si>
    <t>BESTEKPOST</t>
  </si>
  <si>
    <t>EENH.</t>
  </si>
  <si>
    <t>Totaal MKI asfalt 
MKI-bovengrens
(A1 t/m A3)</t>
  </si>
  <si>
    <t>Totaal MKI asfalt 
MKI-ondergrens
(A1 t/m A3)</t>
  </si>
  <si>
    <t>Totaal 
MKI-aanbieding
(A1 t/m A3)</t>
  </si>
  <si>
    <t>MKI-ondergrens
(A1 t/m A3)</t>
  </si>
  <si>
    <t>MKI / ton aanbieding
(A1 t/m A3)</t>
  </si>
  <si>
    <t>MKI / ton bestek
(A1 t/m A3)</t>
  </si>
  <si>
    <t>MKI-bovengrens</t>
  </si>
  <si>
    <t>MKI-aanbieding</t>
  </si>
  <si>
    <t>MKI-ondergrens</t>
  </si>
  <si>
    <t>BIJLAGE MKI-SCORE</t>
  </si>
  <si>
    <t>Aanbrengen deklaag, SMA-NL 11B, d=35 mm.</t>
  </si>
  <si>
    <t>Aanbrengen deklaag, SMA-NL 11B PMD, d=35 mm.</t>
  </si>
  <si>
    <t>Aanbr. tussenlaag AC22 bin TL-B, d=55 mm.</t>
  </si>
  <si>
    <t>Aanbr. tussenlaag AC22 bin TL-B, d=55 mm, in bakken.</t>
  </si>
  <si>
    <t>Aanbr. profileertussenlaag AC22 bin TL-B, d=55-85 mm.</t>
  </si>
  <si>
    <t>Aanbr. profileertussenlaag AC22 bin TL-C, d=55-85 mm.</t>
  </si>
  <si>
    <t>1824, 2824 en 3824</t>
  </si>
  <si>
    <t>1823, 2823 en 3823</t>
  </si>
  <si>
    <t>Aanbr. onderlaag AC22 base OL-B, d=55 mm.</t>
  </si>
  <si>
    <t>Aanbr. onderlaag AC22 base OL-B, d=60 mm.</t>
  </si>
  <si>
    <t>1825, 2825 en 3825</t>
  </si>
  <si>
    <t>Aanbr. tussenlaag AC22 bin TL-C, d=55 mm.</t>
  </si>
  <si>
    <t>Aanbr. profileeronderlaag AC22 bin OL-C, d=40-65 mm</t>
  </si>
  <si>
    <t>Meerwaarde = A – (A x (B - C) / (D – C))</t>
  </si>
  <si>
    <t>A = Maximaal te behalen meerwaarde</t>
  </si>
  <si>
    <t>Maximale meerwaarde</t>
  </si>
  <si>
    <t xml:space="preserve">B = MKI-aanbieding </t>
  </si>
  <si>
    <t>C = MKI ondergrens</t>
  </si>
  <si>
    <t xml:space="preserve">D = MKI bovengrens </t>
  </si>
  <si>
    <t>Behaalde meerwaarde</t>
  </si>
  <si>
    <t>In te vullen door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</si>
</sst>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11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u/>
      <sz val="8"/>
      <color rgb="FFFF0000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i/>
      <sz val="10"/>
      <color theme="1"/>
      <name val="Trebuchet MS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2">
    <xf numFmtId="0" fontId="0" fillId="0" borderId="0" xfId="0"/>
    <xf numFmtId="4" fontId="0" fillId="0" borderId="0" xfId="0" applyNumberFormat="1"/>
    <xf numFmtId="0" fontId="2" fillId="3" borderId="1" xfId="0" quotePrefix="1" applyFont="1" applyFill="1" applyBorder="1"/>
    <xf numFmtId="0" fontId="0" fillId="3" borderId="1" xfId="0" applyFill="1" applyBorder="1"/>
    <xf numFmtId="0" fontId="3" fillId="3" borderId="1" xfId="0" quotePrefix="1" applyFont="1" applyFill="1" applyBorder="1"/>
    <xf numFmtId="4" fontId="0" fillId="3" borderId="1" xfId="0" applyNumberFormat="1" applyFill="1" applyBorder="1"/>
    <xf numFmtId="4" fontId="2" fillId="3" borderId="1" xfId="0" applyNumberFormat="1" applyFont="1" applyFill="1" applyBorder="1"/>
    <xf numFmtId="4" fontId="0" fillId="3" borderId="2" xfId="0" applyNumberFormat="1" applyFill="1" applyBorder="1"/>
    <xf numFmtId="4" fontId="2" fillId="3" borderId="2" xfId="0" applyNumberFormat="1" applyFont="1" applyFill="1" applyBorder="1"/>
    <xf numFmtId="0" fontId="1" fillId="2" borderId="3" xfId="0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left" vertical="top" wrapText="1"/>
    </xf>
    <xf numFmtId="0" fontId="2" fillId="3" borderId="6" xfId="0" quotePrefix="1" applyFont="1" applyFill="1" applyBorder="1"/>
    <xf numFmtId="0" fontId="2" fillId="3" borderId="7" xfId="0" quotePrefix="1" applyFont="1" applyFill="1" applyBorder="1"/>
    <xf numFmtId="4" fontId="2" fillId="3" borderId="7" xfId="0" applyNumberFormat="1" applyFont="1" applyFill="1" applyBorder="1"/>
    <xf numFmtId="0" fontId="2" fillId="3" borderId="5" xfId="0" quotePrefix="1" applyFont="1" applyFill="1" applyBorder="1"/>
    <xf numFmtId="4" fontId="2" fillId="3" borderId="5" xfId="0" applyNumberFormat="1" applyFont="1" applyFill="1" applyBorder="1"/>
    <xf numFmtId="4" fontId="5" fillId="4" borderId="0" xfId="0" applyNumberFormat="1" applyFont="1" applyFill="1"/>
    <xf numFmtId="4" fontId="5" fillId="0" borderId="0" xfId="0" applyNumberFormat="1" applyFont="1"/>
    <xf numFmtId="4" fontId="4" fillId="5" borderId="5" xfId="0" applyNumberFormat="1" applyFont="1" applyFill="1" applyBorder="1"/>
    <xf numFmtId="4" fontId="4" fillId="5" borderId="8" xfId="0" applyNumberFormat="1" applyFont="1" applyFill="1" applyBorder="1"/>
    <xf numFmtId="0" fontId="2" fillId="3" borderId="1" xfId="0" quotePrefix="1" applyFont="1" applyFill="1" applyBorder="1" applyAlignment="1">
      <alignment wrapText="1"/>
    </xf>
    <xf numFmtId="0" fontId="2" fillId="3" borderId="1" xfId="0" quotePrefix="1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2" fillId="3" borderId="1" xfId="0" quotePrefix="1" applyFont="1" applyFill="1" applyBorder="1" applyAlignment="1">
      <alignment horizontal="left" wrapText="1"/>
    </xf>
    <xf numFmtId="0" fontId="6" fillId="4" borderId="4" xfId="0" applyFont="1" applyFill="1" applyBorder="1" applyAlignment="1">
      <alignment vertical="center"/>
    </xf>
    <xf numFmtId="0" fontId="8" fillId="0" borderId="0" xfId="0" applyFont="1" applyAlignment="1">
      <alignment horizontal="left" vertical="center" indent="5"/>
    </xf>
    <xf numFmtId="0" fontId="9" fillId="0" borderId="0" xfId="0" applyFont="1" applyAlignment="1">
      <alignment horizontal="left" vertical="center" indent="5"/>
    </xf>
    <xf numFmtId="164" fontId="10" fillId="6" borderId="9" xfId="1" applyNumberFormat="1" applyFont="1" applyFill="1" applyBorder="1" applyAlignment="1">
      <alignment horizontal="center" vertical="center"/>
    </xf>
    <xf numFmtId="164" fontId="10" fillId="6" borderId="10" xfId="1" applyNumberFormat="1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164" fontId="10" fillId="6" borderId="12" xfId="1" applyNumberFormat="1" applyFont="1" applyFill="1" applyBorder="1" applyAlignment="1">
      <alignment horizontal="center" vertical="center"/>
    </xf>
    <xf numFmtId="164" fontId="10" fillId="6" borderId="0" xfId="1" applyNumberFormat="1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164" fontId="10" fillId="6" borderId="14" xfId="1" applyNumberFormat="1" applyFont="1" applyFill="1" applyBorder="1" applyAlignment="1">
      <alignment horizontal="center" vertical="center"/>
    </xf>
    <xf numFmtId="164" fontId="10" fillId="6" borderId="15" xfId="1" applyNumberFormat="1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0" fillId="7" borderId="0" xfId="0" applyFill="1"/>
    <xf numFmtId="4" fontId="2" fillId="7" borderId="2" xfId="0" applyNumberFormat="1" applyFont="1" applyFill="1" applyBorder="1"/>
    <xf numFmtId="4" fontId="2" fillId="0" borderId="2" xfId="0" applyNumberFormat="1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936F-D3E3-4235-B466-C0F9101EA49B}">
  <sheetPr>
    <pageSetUpPr fitToPage="1"/>
  </sheetPr>
  <dimension ref="A1:J41"/>
  <sheetViews>
    <sheetView tabSelected="1" topLeftCell="A16" zoomScaleNormal="100" workbookViewId="0">
      <selection activeCell="D43" sqref="D43"/>
    </sheetView>
  </sheetViews>
  <sheetFormatPr defaultRowHeight="15" x14ac:dyDescent="0.25"/>
  <cols>
    <col min="1" max="1" width="10.42578125" bestFit="1" customWidth="1"/>
    <col min="2" max="2" width="39.28515625" bestFit="1" customWidth="1"/>
    <col min="3" max="3" width="5" bestFit="1" customWidth="1"/>
    <col min="4" max="4" width="10.7109375" style="1" bestFit="1" customWidth="1"/>
    <col min="5" max="5" width="12" style="1" bestFit="1" customWidth="1"/>
    <col min="6" max="6" width="15.140625" style="1" bestFit="1" customWidth="1"/>
    <col min="7" max="7" width="12.7109375" customWidth="1"/>
    <col min="8" max="8" width="14.7109375" bestFit="1" customWidth="1"/>
    <col min="9" max="9" width="12.7109375" customWidth="1"/>
    <col min="10" max="10" width="14.5703125" bestFit="1" customWidth="1"/>
  </cols>
  <sheetData>
    <row r="1" spans="1:10" ht="18" customHeight="1" x14ac:dyDescent="0.25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33.75" x14ac:dyDescent="0.25">
      <c r="A2" s="9" t="s">
        <v>6</v>
      </c>
      <c r="B2" s="9" t="s">
        <v>0</v>
      </c>
      <c r="C2" s="9" t="s">
        <v>7</v>
      </c>
      <c r="D2" s="10" t="s">
        <v>5</v>
      </c>
      <c r="E2" s="10" t="s">
        <v>13</v>
      </c>
      <c r="F2" s="10" t="s">
        <v>8</v>
      </c>
      <c r="G2" s="10" t="s">
        <v>11</v>
      </c>
      <c r="H2" s="10" t="s">
        <v>9</v>
      </c>
      <c r="I2" s="10" t="s">
        <v>12</v>
      </c>
      <c r="J2" s="10" t="s">
        <v>10</v>
      </c>
    </row>
    <row r="3" spans="1:10" ht="23.25" x14ac:dyDescent="0.25">
      <c r="A3" s="20" t="s">
        <v>28</v>
      </c>
      <c r="B3" s="4" t="s">
        <v>2</v>
      </c>
      <c r="C3" s="3"/>
      <c r="D3" s="5"/>
      <c r="E3" s="5"/>
      <c r="F3" s="7"/>
      <c r="G3" s="7"/>
      <c r="H3" s="7"/>
      <c r="I3" s="7"/>
      <c r="J3" s="7"/>
    </row>
    <row r="4" spans="1:10" x14ac:dyDescent="0.25">
      <c r="A4" s="21">
        <v>182510</v>
      </c>
      <c r="B4" s="2" t="s">
        <v>26</v>
      </c>
      <c r="C4" s="2" t="s">
        <v>1</v>
      </c>
      <c r="D4" s="6">
        <v>87</v>
      </c>
      <c r="E4" s="6">
        <v>4</v>
      </c>
      <c r="F4" s="8">
        <f>D4*E4</f>
        <v>348</v>
      </c>
      <c r="G4" s="8">
        <v>1.5</v>
      </c>
      <c r="H4" s="8">
        <f>D4*G4</f>
        <v>130.5</v>
      </c>
      <c r="I4" s="40">
        <v>1.5</v>
      </c>
      <c r="J4" s="8">
        <f>D4*I4</f>
        <v>130.5</v>
      </c>
    </row>
    <row r="5" spans="1:10" x14ac:dyDescent="0.25">
      <c r="A5" s="21">
        <v>182520</v>
      </c>
      <c r="B5" s="2" t="s">
        <v>27</v>
      </c>
      <c r="C5" s="2" t="s">
        <v>1</v>
      </c>
      <c r="D5" s="6">
        <v>71</v>
      </c>
      <c r="E5" s="6">
        <v>4</v>
      </c>
      <c r="F5" s="8">
        <f t="shared" ref="F5:F9" si="0">D5*E5</f>
        <v>284</v>
      </c>
      <c r="G5" s="8">
        <v>1.5</v>
      </c>
      <c r="H5" s="8">
        <f t="shared" ref="H5:H9" si="1">D5*G5</f>
        <v>106.5</v>
      </c>
      <c r="I5" s="40">
        <v>1.5</v>
      </c>
      <c r="J5" s="8">
        <f t="shared" ref="J5:J9" si="2">D5*I5</f>
        <v>106.5</v>
      </c>
    </row>
    <row r="6" spans="1:10" x14ac:dyDescent="0.25">
      <c r="A6" s="21">
        <v>282510</v>
      </c>
      <c r="B6" s="2" t="s">
        <v>26</v>
      </c>
      <c r="C6" s="2" t="s">
        <v>1</v>
      </c>
      <c r="D6" s="6">
        <v>97</v>
      </c>
      <c r="E6" s="6">
        <v>4</v>
      </c>
      <c r="F6" s="8">
        <f t="shared" si="0"/>
        <v>388</v>
      </c>
      <c r="G6" s="8">
        <v>1.5</v>
      </c>
      <c r="H6" s="8">
        <f t="shared" si="1"/>
        <v>145.5</v>
      </c>
      <c r="I6" s="40">
        <v>1.5</v>
      </c>
      <c r="J6" s="8">
        <f t="shared" si="2"/>
        <v>145.5</v>
      </c>
    </row>
    <row r="7" spans="1:10" x14ac:dyDescent="0.25">
      <c r="A7" s="21">
        <v>282520</v>
      </c>
      <c r="B7" s="2" t="s">
        <v>27</v>
      </c>
      <c r="C7" s="2" t="s">
        <v>1</v>
      </c>
      <c r="D7" s="6">
        <v>17.5</v>
      </c>
      <c r="E7" s="6">
        <v>4</v>
      </c>
      <c r="F7" s="8">
        <f t="shared" si="0"/>
        <v>70</v>
      </c>
      <c r="G7" s="8">
        <v>1.5</v>
      </c>
      <c r="H7" s="8">
        <f t="shared" si="1"/>
        <v>26.25</v>
      </c>
      <c r="I7" s="40">
        <v>1.5</v>
      </c>
      <c r="J7" s="8">
        <f t="shared" si="2"/>
        <v>26.25</v>
      </c>
    </row>
    <row r="8" spans="1:10" x14ac:dyDescent="0.25">
      <c r="A8" s="21">
        <v>282530</v>
      </c>
      <c r="B8" s="2" t="s">
        <v>30</v>
      </c>
      <c r="C8" s="2" t="s">
        <v>1</v>
      </c>
      <c r="D8" s="6">
        <v>670</v>
      </c>
      <c r="E8" s="6">
        <v>4</v>
      </c>
      <c r="F8" s="8">
        <f t="shared" si="0"/>
        <v>2680</v>
      </c>
      <c r="G8" s="8">
        <v>1.5</v>
      </c>
      <c r="H8" s="8">
        <f t="shared" si="1"/>
        <v>1005</v>
      </c>
      <c r="I8" s="40">
        <v>1.5</v>
      </c>
      <c r="J8" s="8">
        <f t="shared" si="2"/>
        <v>1005</v>
      </c>
    </row>
    <row r="9" spans="1:10" x14ac:dyDescent="0.25">
      <c r="A9" s="21">
        <v>382510</v>
      </c>
      <c r="B9" s="2" t="s">
        <v>26</v>
      </c>
      <c r="C9" s="2" t="s">
        <v>1</v>
      </c>
      <c r="D9" s="6">
        <v>88</v>
      </c>
      <c r="E9" s="6">
        <v>4</v>
      </c>
      <c r="F9" s="8">
        <f t="shared" si="0"/>
        <v>352</v>
      </c>
      <c r="G9" s="8">
        <v>1.5</v>
      </c>
      <c r="H9" s="8">
        <f t="shared" si="1"/>
        <v>132</v>
      </c>
      <c r="I9" s="40">
        <v>1.5</v>
      </c>
      <c r="J9" s="8">
        <f t="shared" si="2"/>
        <v>132</v>
      </c>
    </row>
    <row r="10" spans="1:10" x14ac:dyDescent="0.25">
      <c r="A10" s="22"/>
      <c r="B10" s="3"/>
      <c r="C10" s="3"/>
      <c r="D10" s="5"/>
      <c r="E10" s="5"/>
      <c r="F10" s="7"/>
      <c r="G10" s="8"/>
      <c r="H10" s="7"/>
      <c r="I10" s="41"/>
      <c r="J10" s="7"/>
    </row>
    <row r="11" spans="1:10" ht="23.25" x14ac:dyDescent="0.25">
      <c r="A11" s="23" t="s">
        <v>24</v>
      </c>
      <c r="B11" s="4" t="s">
        <v>3</v>
      </c>
      <c r="C11" s="3"/>
      <c r="D11" s="5"/>
      <c r="E11" s="5"/>
      <c r="F11" s="7"/>
      <c r="G11" s="8"/>
      <c r="H11" s="7"/>
      <c r="I11" s="41"/>
      <c r="J11" s="7"/>
    </row>
    <row r="12" spans="1:10" x14ac:dyDescent="0.25">
      <c r="A12" s="21">
        <v>182410</v>
      </c>
      <c r="B12" s="2" t="s">
        <v>20</v>
      </c>
      <c r="C12" s="2" t="s">
        <v>1</v>
      </c>
      <c r="D12" s="6">
        <v>109</v>
      </c>
      <c r="E12" s="6">
        <v>4</v>
      </c>
      <c r="F12" s="8">
        <f t="shared" ref="F12:F23" si="3">D12*E12</f>
        <v>436</v>
      </c>
      <c r="G12" s="8">
        <v>1.5</v>
      </c>
      <c r="H12" s="8">
        <f t="shared" ref="H12:H23" si="4">D12*G12</f>
        <v>163.5</v>
      </c>
      <c r="I12" s="40">
        <v>1.5</v>
      </c>
      <c r="J12" s="8">
        <f t="shared" ref="J12:J23" si="5">D12*I12</f>
        <v>163.5</v>
      </c>
    </row>
    <row r="13" spans="1:10" x14ac:dyDescent="0.25">
      <c r="A13" s="21">
        <v>182420</v>
      </c>
      <c r="B13" s="2" t="s">
        <v>21</v>
      </c>
      <c r="C13" s="2" t="s">
        <v>1</v>
      </c>
      <c r="D13" s="6">
        <v>207</v>
      </c>
      <c r="E13" s="6">
        <v>4</v>
      </c>
      <c r="F13" s="8">
        <f t="shared" si="3"/>
        <v>828</v>
      </c>
      <c r="G13" s="8">
        <v>1.5</v>
      </c>
      <c r="H13" s="8">
        <f t="shared" si="4"/>
        <v>310.5</v>
      </c>
      <c r="I13" s="40">
        <v>1.5</v>
      </c>
      <c r="J13" s="8">
        <f t="shared" si="5"/>
        <v>310.5</v>
      </c>
    </row>
    <row r="14" spans="1:10" x14ac:dyDescent="0.25">
      <c r="A14" s="21">
        <v>182430</v>
      </c>
      <c r="B14" s="2" t="s">
        <v>22</v>
      </c>
      <c r="C14" s="2" t="s">
        <v>1</v>
      </c>
      <c r="D14" s="6">
        <v>235</v>
      </c>
      <c r="E14" s="6">
        <v>4</v>
      </c>
      <c r="F14" s="8">
        <f t="shared" ref="F14" si="6">D14*E14</f>
        <v>940</v>
      </c>
      <c r="G14" s="8">
        <v>1.5</v>
      </c>
      <c r="H14" s="8">
        <f t="shared" si="4"/>
        <v>352.5</v>
      </c>
      <c r="I14" s="40">
        <v>1.5</v>
      </c>
      <c r="J14" s="8">
        <f t="shared" si="5"/>
        <v>352.5</v>
      </c>
    </row>
    <row r="15" spans="1:10" x14ac:dyDescent="0.25">
      <c r="A15" s="21">
        <v>182440</v>
      </c>
      <c r="B15" s="2" t="s">
        <v>23</v>
      </c>
      <c r="C15" s="2" t="s">
        <v>1</v>
      </c>
      <c r="D15" s="6">
        <v>350</v>
      </c>
      <c r="E15" s="6">
        <v>4</v>
      </c>
      <c r="F15" s="8">
        <f t="shared" si="3"/>
        <v>1400</v>
      </c>
      <c r="G15" s="8">
        <v>1.5</v>
      </c>
      <c r="H15" s="8">
        <f t="shared" si="4"/>
        <v>525</v>
      </c>
      <c r="I15" s="40">
        <v>1.5</v>
      </c>
      <c r="J15" s="8">
        <f t="shared" si="5"/>
        <v>525</v>
      </c>
    </row>
    <row r="16" spans="1:10" x14ac:dyDescent="0.25">
      <c r="A16" s="21">
        <v>282410</v>
      </c>
      <c r="B16" s="2" t="s">
        <v>20</v>
      </c>
      <c r="C16" s="2" t="s">
        <v>1</v>
      </c>
      <c r="D16" s="6">
        <v>97</v>
      </c>
      <c r="E16" s="6">
        <v>4</v>
      </c>
      <c r="F16" s="8">
        <f t="shared" ref="F16:F22" si="7">D16*E16</f>
        <v>388</v>
      </c>
      <c r="G16" s="8">
        <v>1.5</v>
      </c>
      <c r="H16" s="8">
        <f t="shared" ref="H16:H22" si="8">D16*G16</f>
        <v>145.5</v>
      </c>
      <c r="I16" s="40">
        <v>1.5</v>
      </c>
      <c r="J16" s="8">
        <f t="shared" ref="J16:J22" si="9">D16*I16</f>
        <v>145.5</v>
      </c>
    </row>
    <row r="17" spans="1:10" x14ac:dyDescent="0.25">
      <c r="A17" s="21">
        <v>282420</v>
      </c>
      <c r="B17" s="2" t="s">
        <v>21</v>
      </c>
      <c r="C17" s="2" t="s">
        <v>1</v>
      </c>
      <c r="D17" s="6">
        <v>413</v>
      </c>
      <c r="E17" s="6">
        <v>4</v>
      </c>
      <c r="F17" s="8">
        <f t="shared" si="7"/>
        <v>1652</v>
      </c>
      <c r="G17" s="8">
        <v>1.5</v>
      </c>
      <c r="H17" s="8">
        <f t="shared" si="8"/>
        <v>619.5</v>
      </c>
      <c r="I17" s="40">
        <v>1.5</v>
      </c>
      <c r="J17" s="8">
        <f t="shared" si="9"/>
        <v>619.5</v>
      </c>
    </row>
    <row r="18" spans="1:10" x14ac:dyDescent="0.25">
      <c r="A18" s="21">
        <v>282430</v>
      </c>
      <c r="B18" s="2" t="s">
        <v>29</v>
      </c>
      <c r="C18" s="2" t="s">
        <v>1</v>
      </c>
      <c r="D18" s="6">
        <v>670</v>
      </c>
      <c r="E18" s="6">
        <v>4</v>
      </c>
      <c r="F18" s="8">
        <f t="shared" si="7"/>
        <v>2680</v>
      </c>
      <c r="G18" s="8">
        <v>1.5</v>
      </c>
      <c r="H18" s="8">
        <f t="shared" si="8"/>
        <v>1005</v>
      </c>
      <c r="I18" s="40">
        <v>1.5</v>
      </c>
      <c r="J18" s="8">
        <f t="shared" si="9"/>
        <v>1005</v>
      </c>
    </row>
    <row r="19" spans="1:10" x14ac:dyDescent="0.25">
      <c r="A19" s="21">
        <v>282440</v>
      </c>
      <c r="B19" s="2" t="s">
        <v>22</v>
      </c>
      <c r="C19" s="2" t="s">
        <v>1</v>
      </c>
      <c r="D19" s="6">
        <v>1110</v>
      </c>
      <c r="E19" s="6">
        <v>4</v>
      </c>
      <c r="F19" s="8">
        <f t="shared" si="7"/>
        <v>4440</v>
      </c>
      <c r="G19" s="8">
        <v>1.5</v>
      </c>
      <c r="H19" s="8">
        <f t="shared" si="8"/>
        <v>1665</v>
      </c>
      <c r="I19" s="40">
        <v>1.5</v>
      </c>
      <c r="J19" s="8">
        <f t="shared" si="9"/>
        <v>1665</v>
      </c>
    </row>
    <row r="20" spans="1:10" x14ac:dyDescent="0.25">
      <c r="A20" s="21">
        <v>282450</v>
      </c>
      <c r="B20" s="2" t="s">
        <v>23</v>
      </c>
      <c r="C20" s="2" t="s">
        <v>1</v>
      </c>
      <c r="D20" s="6">
        <v>96</v>
      </c>
      <c r="E20" s="6">
        <v>4</v>
      </c>
      <c r="F20" s="8">
        <f t="shared" si="7"/>
        <v>384</v>
      </c>
      <c r="G20" s="8">
        <v>1.5</v>
      </c>
      <c r="H20" s="8">
        <f t="shared" si="8"/>
        <v>144</v>
      </c>
      <c r="I20" s="40">
        <v>1.5</v>
      </c>
      <c r="J20" s="8">
        <f t="shared" si="9"/>
        <v>144</v>
      </c>
    </row>
    <row r="21" spans="1:10" x14ac:dyDescent="0.25">
      <c r="A21" s="21">
        <v>382410</v>
      </c>
      <c r="B21" s="2" t="s">
        <v>20</v>
      </c>
      <c r="C21" s="2" t="s">
        <v>1</v>
      </c>
      <c r="D21" s="6">
        <v>131</v>
      </c>
      <c r="E21" s="6">
        <v>4</v>
      </c>
      <c r="F21" s="8">
        <f t="shared" ref="F21" si="10">D21*E21</f>
        <v>524</v>
      </c>
      <c r="G21" s="8">
        <v>1.5</v>
      </c>
      <c r="H21" s="8">
        <f t="shared" ref="H21" si="11">D21*G21</f>
        <v>196.5</v>
      </c>
      <c r="I21" s="40">
        <v>1.5</v>
      </c>
      <c r="J21" s="8">
        <f t="shared" ref="J21" si="12">D21*I21</f>
        <v>196.5</v>
      </c>
    </row>
    <row r="22" spans="1:10" x14ac:dyDescent="0.25">
      <c r="A22" s="21">
        <v>382420</v>
      </c>
      <c r="B22" s="2" t="s">
        <v>21</v>
      </c>
      <c r="C22" s="2" t="s">
        <v>1</v>
      </c>
      <c r="D22" s="6">
        <v>141</v>
      </c>
      <c r="E22" s="6">
        <v>4</v>
      </c>
      <c r="F22" s="8">
        <f t="shared" si="7"/>
        <v>564</v>
      </c>
      <c r="G22" s="8">
        <v>1.5</v>
      </c>
      <c r="H22" s="8">
        <f t="shared" si="8"/>
        <v>211.5</v>
      </c>
      <c r="I22" s="40">
        <v>1.5</v>
      </c>
      <c r="J22" s="8">
        <f t="shared" si="9"/>
        <v>211.5</v>
      </c>
    </row>
    <row r="23" spans="1:10" x14ac:dyDescent="0.25">
      <c r="A23" s="21">
        <v>382450</v>
      </c>
      <c r="B23" s="2" t="s">
        <v>23</v>
      </c>
      <c r="C23" s="2" t="s">
        <v>1</v>
      </c>
      <c r="D23" s="6">
        <v>55</v>
      </c>
      <c r="E23" s="6">
        <v>4</v>
      </c>
      <c r="F23" s="8">
        <f t="shared" si="3"/>
        <v>220</v>
      </c>
      <c r="G23" s="8">
        <v>1.5</v>
      </c>
      <c r="H23" s="8">
        <f t="shared" si="4"/>
        <v>82.5</v>
      </c>
      <c r="I23" s="40">
        <v>1.5</v>
      </c>
      <c r="J23" s="8">
        <f t="shared" si="5"/>
        <v>82.5</v>
      </c>
    </row>
    <row r="24" spans="1:10" x14ac:dyDescent="0.25">
      <c r="A24" s="22"/>
      <c r="B24" s="3"/>
      <c r="C24" s="3"/>
      <c r="D24" s="5"/>
      <c r="E24" s="5"/>
      <c r="F24" s="7"/>
      <c r="G24" s="7"/>
      <c r="H24" s="7"/>
      <c r="I24" s="41"/>
      <c r="J24" s="7"/>
    </row>
    <row r="25" spans="1:10" ht="23.25" x14ac:dyDescent="0.25">
      <c r="A25" s="23" t="s">
        <v>25</v>
      </c>
      <c r="B25" s="4" t="s">
        <v>4</v>
      </c>
      <c r="C25" s="3"/>
      <c r="D25" s="5"/>
      <c r="E25" s="5"/>
      <c r="F25" s="7"/>
      <c r="G25" s="7"/>
      <c r="H25" s="7"/>
      <c r="I25" s="41"/>
      <c r="J25" s="7"/>
    </row>
    <row r="26" spans="1:10" x14ac:dyDescent="0.25">
      <c r="A26" s="21">
        <v>182310</v>
      </c>
      <c r="B26" s="2" t="s">
        <v>18</v>
      </c>
      <c r="C26" s="2" t="s">
        <v>1</v>
      </c>
      <c r="D26" s="6">
        <v>849</v>
      </c>
      <c r="E26" s="6">
        <v>9.25</v>
      </c>
      <c r="F26" s="8">
        <f t="shared" ref="F26:F31" si="13">D26*E26</f>
        <v>7853.25</v>
      </c>
      <c r="G26" s="8">
        <v>5</v>
      </c>
      <c r="H26" s="8">
        <f t="shared" ref="H26:H31" si="14">D26*G26</f>
        <v>4245</v>
      </c>
      <c r="I26" s="40">
        <v>5</v>
      </c>
      <c r="J26" s="8">
        <f t="shared" ref="J26:J31" si="15">D26*I26</f>
        <v>4245</v>
      </c>
    </row>
    <row r="27" spans="1:10" x14ac:dyDescent="0.25">
      <c r="A27" s="21">
        <v>182320</v>
      </c>
      <c r="B27" s="2" t="s">
        <v>19</v>
      </c>
      <c r="C27" s="2" t="s">
        <v>1</v>
      </c>
      <c r="D27" s="6">
        <v>552</v>
      </c>
      <c r="E27" s="6">
        <v>11</v>
      </c>
      <c r="F27" s="8">
        <f t="shared" si="13"/>
        <v>6072</v>
      </c>
      <c r="G27" s="8">
        <v>6</v>
      </c>
      <c r="H27" s="8">
        <f t="shared" si="14"/>
        <v>3312</v>
      </c>
      <c r="I27" s="40">
        <v>6</v>
      </c>
      <c r="J27" s="8">
        <f t="shared" si="15"/>
        <v>3312</v>
      </c>
    </row>
    <row r="28" spans="1:10" x14ac:dyDescent="0.25">
      <c r="A28" s="21">
        <v>282310</v>
      </c>
      <c r="B28" s="2" t="s">
        <v>18</v>
      </c>
      <c r="C28" s="2" t="s">
        <v>1</v>
      </c>
      <c r="D28" s="6">
        <v>2669</v>
      </c>
      <c r="E28" s="6">
        <v>9.25</v>
      </c>
      <c r="F28" s="8">
        <f t="shared" si="13"/>
        <v>24688.25</v>
      </c>
      <c r="G28" s="8">
        <v>5</v>
      </c>
      <c r="H28" s="8">
        <f t="shared" si="14"/>
        <v>13345</v>
      </c>
      <c r="I28" s="40">
        <v>5</v>
      </c>
      <c r="J28" s="8">
        <f t="shared" si="15"/>
        <v>13345</v>
      </c>
    </row>
    <row r="29" spans="1:10" x14ac:dyDescent="0.25">
      <c r="A29" s="21">
        <v>282320</v>
      </c>
      <c r="B29" s="2" t="s">
        <v>19</v>
      </c>
      <c r="C29" s="2" t="s">
        <v>1</v>
      </c>
      <c r="D29" s="6">
        <v>486</v>
      </c>
      <c r="E29" s="6">
        <v>11</v>
      </c>
      <c r="F29" s="8">
        <f t="shared" si="13"/>
        <v>5346</v>
      </c>
      <c r="G29" s="8">
        <v>6</v>
      </c>
      <c r="H29" s="8">
        <f t="shared" si="14"/>
        <v>2916</v>
      </c>
      <c r="I29" s="40">
        <v>6</v>
      </c>
      <c r="J29" s="8">
        <f t="shared" si="15"/>
        <v>2916</v>
      </c>
    </row>
    <row r="30" spans="1:10" x14ac:dyDescent="0.25">
      <c r="A30" s="21">
        <v>382310</v>
      </c>
      <c r="B30" s="2" t="s">
        <v>18</v>
      </c>
      <c r="C30" s="2" t="s">
        <v>1</v>
      </c>
      <c r="D30" s="6">
        <v>105</v>
      </c>
      <c r="E30" s="6">
        <v>9.25</v>
      </c>
      <c r="F30" s="8">
        <f t="shared" ref="F30" si="16">D30*E30</f>
        <v>971.25</v>
      </c>
      <c r="G30" s="8">
        <v>5</v>
      </c>
      <c r="H30" s="8">
        <f t="shared" ref="H30" si="17">D30*G30</f>
        <v>525</v>
      </c>
      <c r="I30" s="40">
        <v>5</v>
      </c>
      <c r="J30" s="8">
        <f t="shared" ref="J30" si="18">D30*I30</f>
        <v>525</v>
      </c>
    </row>
    <row r="31" spans="1:10" ht="15.75" thickBot="1" x14ac:dyDescent="0.3">
      <c r="A31" s="21">
        <v>382320</v>
      </c>
      <c r="B31" s="2" t="s">
        <v>19</v>
      </c>
      <c r="C31" s="2" t="s">
        <v>1</v>
      </c>
      <c r="D31" s="6">
        <v>849</v>
      </c>
      <c r="E31" s="6">
        <v>11</v>
      </c>
      <c r="F31" s="8">
        <f t="shared" si="13"/>
        <v>9339</v>
      </c>
      <c r="G31" s="8">
        <v>6</v>
      </c>
      <c r="H31" s="8">
        <f t="shared" si="14"/>
        <v>5094</v>
      </c>
      <c r="I31" s="40">
        <v>6</v>
      </c>
      <c r="J31" s="8">
        <f t="shared" si="15"/>
        <v>5094</v>
      </c>
    </row>
    <row r="32" spans="1:10" ht="15.75" thickBot="1" x14ac:dyDescent="0.3">
      <c r="A32" s="11"/>
      <c r="B32" s="14"/>
      <c r="C32" s="12"/>
      <c r="D32" s="15"/>
      <c r="E32" s="13"/>
      <c r="F32" s="18">
        <f>SUM(F4:F31)</f>
        <v>72847.75</v>
      </c>
      <c r="G32" s="13"/>
      <c r="H32" s="18">
        <f>SUM(H4:H31)</f>
        <v>36403.75</v>
      </c>
      <c r="I32" s="15"/>
      <c r="J32" s="19">
        <f>SUM(J4:J31)</f>
        <v>36403.75</v>
      </c>
    </row>
    <row r="33" spans="2:10" x14ac:dyDescent="0.25">
      <c r="F33" s="16" t="s">
        <v>14</v>
      </c>
      <c r="G33" s="17"/>
      <c r="H33" s="16" t="s">
        <v>16</v>
      </c>
      <c r="I33" s="17"/>
      <c r="J33" s="16" t="s">
        <v>15</v>
      </c>
    </row>
    <row r="34" spans="2:10" ht="19.5" thickBot="1" x14ac:dyDescent="0.3">
      <c r="B34" s="25" t="s">
        <v>31</v>
      </c>
    </row>
    <row r="35" spans="2:10" x14ac:dyDescent="0.25">
      <c r="B35" s="26" t="s">
        <v>32</v>
      </c>
      <c r="D35" s="26"/>
      <c r="F35" s="27">
        <v>3000000</v>
      </c>
      <c r="G35" s="28"/>
      <c r="H35" s="29" t="s">
        <v>33</v>
      </c>
      <c r="I35" s="29"/>
      <c r="J35" s="30"/>
    </row>
    <row r="36" spans="2:10" x14ac:dyDescent="0.25">
      <c r="B36" s="26" t="s">
        <v>34</v>
      </c>
      <c r="D36" s="26"/>
      <c r="F36" s="31"/>
      <c r="G36" s="32"/>
      <c r="H36" s="33"/>
      <c r="I36" s="33"/>
      <c r="J36" s="34"/>
    </row>
    <row r="37" spans="2:10" ht="15.75" thickBot="1" x14ac:dyDescent="0.3">
      <c r="B37" s="26" t="s">
        <v>35</v>
      </c>
      <c r="D37" s="26"/>
      <c r="F37" s="35"/>
      <c r="G37" s="36"/>
      <c r="H37" s="37"/>
      <c r="I37" s="37"/>
      <c r="J37" s="38"/>
    </row>
    <row r="38" spans="2:10" ht="15.75" thickBot="1" x14ac:dyDescent="0.3">
      <c r="B38" s="26" t="s">
        <v>36</v>
      </c>
      <c r="D38" s="26"/>
    </row>
    <row r="39" spans="2:10" x14ac:dyDescent="0.25">
      <c r="F39" s="27">
        <f>F35-(F35*(J32-H32)/(F32-H32))</f>
        <v>3000000</v>
      </c>
      <c r="G39" s="28"/>
      <c r="H39" s="29" t="s">
        <v>37</v>
      </c>
      <c r="I39" s="29"/>
      <c r="J39" s="30"/>
    </row>
    <row r="40" spans="2:10" x14ac:dyDescent="0.25">
      <c r="F40" s="31"/>
      <c r="G40" s="32"/>
      <c r="H40" s="33"/>
      <c r="I40" s="33"/>
      <c r="J40" s="34"/>
    </row>
    <row r="41" spans="2:10" ht="15.75" thickBot="1" x14ac:dyDescent="0.3">
      <c r="B41" s="39"/>
      <c r="C41" t="s">
        <v>38</v>
      </c>
      <c r="F41" s="35"/>
      <c r="G41" s="36"/>
      <c r="H41" s="37"/>
      <c r="I41" s="37"/>
      <c r="J41" s="38"/>
    </row>
  </sheetData>
  <mergeCells count="5">
    <mergeCell ref="A1:J1"/>
    <mergeCell ref="F35:G37"/>
    <mergeCell ref="H35:J37"/>
    <mergeCell ref="F39:G41"/>
    <mergeCell ref="H39:J41"/>
  </mergeCells>
  <pageMargins left="0.7" right="0.7" top="0.75" bottom="0.75" header="0.3" footer="0.3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8CD5C680DFC4DA30B1628BDDC528D" ma:contentTypeVersion="10" ma:contentTypeDescription="Een nieuw document maken." ma:contentTypeScope="" ma:versionID="5ec224aa19b0203b4ce63c399249a85b">
  <xsd:schema xmlns:xsd="http://www.w3.org/2001/XMLSchema" xmlns:xs="http://www.w3.org/2001/XMLSchema" xmlns:p="http://schemas.microsoft.com/office/2006/metadata/properties" xmlns:ns2="4f513d53-960c-4471-8a1e-671942f87d10" xmlns:ns3="3ba8d8be-45d2-4625-8f6b-eb0e34193c71" targetNamespace="http://schemas.microsoft.com/office/2006/metadata/properties" ma:root="true" ma:fieldsID="725a494df2aed3efa4a3376411dbb67b" ns2:_="" ns3:_="">
    <xsd:import namespace="4f513d53-960c-4471-8a1e-671942f87d10"/>
    <xsd:import namespace="3ba8d8be-45d2-4625-8f6b-eb0e34193c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13d53-960c-4471-8a1e-671942f87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a8d8be-45d2-4625-8f6b-eb0e34193c7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AED2E8-CB9B-4BEC-BA98-FAB0A6A3742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3A1B19-ECC0-4876-BB86-81407641D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13d53-960c-4471-8a1e-671942f87d10"/>
    <ds:schemaRef ds:uri="3ba8d8be-45d2-4625-8f6b-eb0e34193c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11DE62-62CE-4977-ABF5-3E60DC7123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MKI bijlage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Wolbrink</dc:creator>
  <cp:lastModifiedBy>Bas Lazoe</cp:lastModifiedBy>
  <cp:lastPrinted>2021-12-27T11:59:00Z</cp:lastPrinted>
  <dcterms:created xsi:type="dcterms:W3CDTF">2021-12-27T11:40:38Z</dcterms:created>
  <dcterms:modified xsi:type="dcterms:W3CDTF">2023-05-23T13:27:52Z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0x010100E548CD5C680DFC4DA30B1628BDDC528D</vt:lpwstr>
  </property>
  <property fmtid="{D5CDD505-2E9C-101B-9397-08002B2CF9AE}" pid="3" name="eDOCS AutoSave">
    <vt:lpwstr>20230523151527182</vt:lpwstr>
  </property>
</Properties>
</file>